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078_FB 40_Spiel- und Beschäftigungmaterial (Neuausschreibung V-2025-0345 - Los 4 und 7)\04_Finale Vergabeunterlagen\"/>
    </mc:Choice>
  </mc:AlternateContent>
  <xr:revisionPtr revIDLastSave="0" documentId="13_ncr:1_{A419700F-6E7E-4999-AE78-4CE7D1341BE3}" xr6:coauthVersionLast="47" xr6:coauthVersionMax="47" xr10:uidLastSave="{00000000-0000-0000-0000-000000000000}"/>
  <bookViews>
    <workbookView xWindow="-120" yWindow="-120" windowWidth="29040" windowHeight="15840" xr2:uid="{DF77B11E-D8CB-4A37-8CF9-FCC5A216EBBD}"/>
  </bookViews>
  <sheets>
    <sheet name="Anlage 02_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3" l="1"/>
  <c r="E33" i="3"/>
  <c r="E35" i="3" s="1"/>
  <c r="E29" i="3"/>
  <c r="E21" i="3"/>
  <c r="E23" i="3" s="1"/>
  <c r="E15" i="3"/>
  <c r="E17" i="3" s="1"/>
  <c r="E9" i="3" l="1"/>
  <c r="E11" i="3" s="1"/>
</calcChain>
</file>

<file path=xl/sharedStrings.xml><?xml version="1.0" encoding="utf-8"?>
<sst xmlns="http://schemas.openxmlformats.org/spreadsheetml/2006/main" count="50" uniqueCount="26">
  <si>
    <t>Gesamtpreis (netto)</t>
  </si>
  <si>
    <t>Gesamtpreis (brutto)</t>
  </si>
  <si>
    <t>Leistung</t>
  </si>
  <si>
    <t>Menge</t>
  </si>
  <si>
    <t>Einzelpreis (netto)</t>
  </si>
  <si>
    <t>Bieter/Unternehmen</t>
  </si>
  <si>
    <t>Angebotsabgabe für (bitte ankreuzen):</t>
  </si>
  <si>
    <t>Umsatzsteuer (in %)</t>
  </si>
  <si>
    <t>Spiel- und Beschäftigungsmaterial (Vergabenummer: V-2026-0078)
Anlage 02: Preisblatt (Los 1 - Los 5)</t>
  </si>
  <si>
    <t>Los 3: Klemmbausteine-Set</t>
  </si>
  <si>
    <t>Los 2: Bausatzwagen Grundformen</t>
  </si>
  <si>
    <t>Los 1: Kugelbahn-Bausatz</t>
  </si>
  <si>
    <t>Magnetbausteine</t>
  </si>
  <si>
    <t>Bewegungsbaustelle</t>
  </si>
  <si>
    <t>Los 4: Magnetbausteine</t>
  </si>
  <si>
    <t>Los 5: Bewegungsbaustelle</t>
  </si>
  <si>
    <t>Beschreibung</t>
  </si>
  <si>
    <t>gem. Ziffer 1.1 der Leistungsbeschreibung (Anlage 01)</t>
  </si>
  <si>
    <t>Kugelbahn-Bausatz</t>
  </si>
  <si>
    <t>gem. Ziffer 1.2 der Leistungsbeschreibung (Anlage 01)</t>
  </si>
  <si>
    <t>gem. Ziffer 1.3 der Leistungsbeschreibung (Anlage 01)</t>
  </si>
  <si>
    <t>Klemmbausteine-Set</t>
  </si>
  <si>
    <t>gem. Ziffer 1.4 der Leistungsbeschreibung (Anlage 01)</t>
  </si>
  <si>
    <t>gem. Ziffer 1.5 der Leistungsbeschreibung (Anlage 01)</t>
  </si>
  <si>
    <t>Bausatzwagen Grundformen</t>
  </si>
  <si>
    <r>
      <t xml:space="preserve">Hinweise:
</t>
    </r>
    <r>
      <rPr>
        <sz val="9"/>
        <color theme="1"/>
        <rFont val="Calibri"/>
        <family val="2"/>
        <scheme val="minor"/>
      </rPr>
      <t>- Die gelb markierten Felder sind bei Angebotsabgabe zu befüllen. Es sind nur für diejenigen Lose Eintragungen vorzunehmen, für die der Bieter ein Angebot abgibt.
- Alle Leistungen gemäß Bedingungen und Ausführungsmodalitäten gemäß der Leistungsbeschreibung (Anlage 01)
- Alle anfallenden Nebenkosten sind im Angebotspreis mit einzupreisen; darüber hinaus anfallende Kosten werden nicht vergütet.
- Berücksichtigt werden bis zu zwei Nachkommastellen, die kaufmännisch auf- oder abgerundet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</si>
</sst>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4" borderId="0" xfId="0" applyFont="1" applyFill="1" applyBorder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vertical="center"/>
    </xf>
    <xf numFmtId="0" fontId="0" fillId="4" borderId="0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4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9" fontId="0" fillId="3" borderId="1" xfId="2" applyFont="1" applyFill="1" applyBorder="1" applyAlignment="1" applyProtection="1">
      <alignment horizontal="right" vertical="center" wrapText="1"/>
      <protection locked="0"/>
    </xf>
    <xf numFmtId="44" fontId="0" fillId="3" borderId="1" xfId="1" applyFont="1" applyFill="1" applyBorder="1" applyAlignment="1" applyProtection="1">
      <alignment vertical="center"/>
      <protection locked="0"/>
    </xf>
    <xf numFmtId="44" fontId="3" fillId="3" borderId="1" xfId="1" applyNumberFormat="1" applyFont="1" applyFill="1" applyBorder="1" applyAlignment="1" applyProtection="1">
      <alignment vertical="center" wrapText="1"/>
      <protection locked="0"/>
    </xf>
    <xf numFmtId="44" fontId="3" fillId="3" borderId="1" xfId="1" applyFont="1" applyFill="1" applyBorder="1" applyAlignment="1" applyProtection="1">
      <alignment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0" fillId="4" borderId="0" xfId="0" applyFont="1" applyFill="1" applyAlignment="1" applyProtection="1">
      <alignment vertical="top"/>
    </xf>
    <xf numFmtId="0" fontId="2" fillId="0" borderId="0" xfId="0" applyFont="1" applyBorder="1" applyAlignment="1" applyProtection="1">
      <alignment horizontal="left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44" fontId="3" fillId="4" borderId="1" xfId="1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right" vertical="center" wrapText="1"/>
    </xf>
    <xf numFmtId="0" fontId="3" fillId="5" borderId="1" xfId="0" applyFont="1" applyFill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center" vertical="center"/>
    </xf>
    <xf numFmtId="44" fontId="3" fillId="4" borderId="1" xfId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right" vertical="center" wrapText="1"/>
    </xf>
    <xf numFmtId="0" fontId="0" fillId="0" borderId="3" xfId="0" applyFont="1" applyBorder="1" applyAlignment="1" applyProtection="1">
      <alignment horizontal="right" vertical="center" wrapText="1"/>
    </xf>
    <xf numFmtId="0" fontId="0" fillId="0" borderId="4" xfId="0" applyFont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99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</xdr:row>
          <xdr:rowOff>400050</xdr:rowOff>
        </xdr:from>
        <xdr:to>
          <xdr:col>0</xdr:col>
          <xdr:colOff>2038350</xdr:colOff>
          <xdr:row>4</xdr:row>
          <xdr:rowOff>657225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Los 2: Bausatzwagen Grundformen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</xdr:row>
          <xdr:rowOff>161925</xdr:rowOff>
        </xdr:from>
        <xdr:to>
          <xdr:col>1</xdr:col>
          <xdr:colOff>257175</xdr:colOff>
          <xdr:row>4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Los 1: Kugelbahn-Bausatz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</xdr:row>
          <xdr:rowOff>628650</xdr:rowOff>
        </xdr:from>
        <xdr:to>
          <xdr:col>0</xdr:col>
          <xdr:colOff>1952625</xdr:colOff>
          <xdr:row>4</xdr:row>
          <xdr:rowOff>866775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Los 3: Klemmbausteine-Set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</xdr:row>
          <xdr:rowOff>838200</xdr:rowOff>
        </xdr:from>
        <xdr:to>
          <xdr:col>0</xdr:col>
          <xdr:colOff>1952625</xdr:colOff>
          <xdr:row>4</xdr:row>
          <xdr:rowOff>1076325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Los 4: Magnetbausteine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</xdr:row>
          <xdr:rowOff>1047750</xdr:rowOff>
        </xdr:from>
        <xdr:to>
          <xdr:col>0</xdr:col>
          <xdr:colOff>1952625</xdr:colOff>
          <xdr:row>5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Los 5: Bewegungsbaustelle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18B4-439C-45BE-A701-73E8C4779C49}">
  <sheetPr>
    <pageSetUpPr fitToPage="1"/>
  </sheetPr>
  <dimension ref="A1:H35"/>
  <sheetViews>
    <sheetView tabSelected="1" workbookViewId="0">
      <selection activeCell="E10" sqref="E10"/>
    </sheetView>
  </sheetViews>
  <sheetFormatPr baseColWidth="10" defaultRowHeight="15" x14ac:dyDescent="0.25"/>
  <cols>
    <col min="1" max="1" width="32.42578125" style="3" customWidth="1"/>
    <col min="2" max="2" width="49.28515625" style="3" customWidth="1"/>
    <col min="3" max="3" width="7.28515625" style="4" bestFit="1" customWidth="1"/>
    <col min="4" max="4" width="17.5703125" style="4" bestFit="1" customWidth="1"/>
    <col min="5" max="5" width="19.140625" style="3" bestFit="1" customWidth="1"/>
    <col min="6" max="6" width="20.5703125" style="3" bestFit="1" customWidth="1"/>
    <col min="7" max="7" width="19" style="4" bestFit="1" customWidth="1"/>
    <col min="8" max="8" width="21.42578125" style="3" bestFit="1" customWidth="1"/>
    <col min="9" max="16384" width="11.42578125" style="3"/>
  </cols>
  <sheetData>
    <row r="1" spans="1:8" ht="36" customHeight="1" x14ac:dyDescent="0.25">
      <c r="A1" s="13" t="s">
        <v>8</v>
      </c>
      <c r="B1" s="13"/>
      <c r="C1" s="13"/>
      <c r="D1" s="13"/>
      <c r="E1" s="13"/>
      <c r="F1" s="5"/>
      <c r="G1" s="5"/>
      <c r="H1" s="5"/>
    </row>
    <row r="2" spans="1:8" ht="15" customHeight="1" x14ac:dyDescent="0.25">
      <c r="A2" s="1"/>
      <c r="B2" s="1"/>
      <c r="C2" s="12"/>
      <c r="D2" s="1"/>
      <c r="E2" s="1"/>
      <c r="F2" s="1"/>
      <c r="G2" s="1"/>
      <c r="H2" s="1"/>
    </row>
    <row r="3" spans="1:8" ht="15" customHeight="1" x14ac:dyDescent="0.25">
      <c r="A3" s="6" t="s">
        <v>5</v>
      </c>
      <c r="B3" s="32"/>
      <c r="C3" s="33"/>
      <c r="D3" s="33"/>
      <c r="E3" s="34"/>
      <c r="F3" s="5"/>
      <c r="G3" s="5"/>
      <c r="H3" s="5"/>
    </row>
    <row r="4" spans="1:8" ht="15" customHeight="1" x14ac:dyDescent="0.25">
      <c r="A4" s="1"/>
      <c r="B4" s="1"/>
      <c r="C4" s="12"/>
      <c r="D4" s="1"/>
      <c r="E4" s="1"/>
      <c r="F4" s="1"/>
      <c r="G4" s="1"/>
      <c r="H4" s="1"/>
    </row>
    <row r="5" spans="1:8" ht="98.25" customHeight="1" x14ac:dyDescent="0.25">
      <c r="A5" s="14" t="s">
        <v>6</v>
      </c>
      <c r="B5" s="15" t="s">
        <v>25</v>
      </c>
      <c r="C5" s="16"/>
      <c r="D5" s="16"/>
      <c r="E5" s="16"/>
      <c r="F5" s="17"/>
      <c r="G5" s="17"/>
      <c r="H5" s="17"/>
    </row>
    <row r="6" spans="1:8" ht="15" customHeight="1" x14ac:dyDescent="0.25"/>
    <row r="7" spans="1:8" ht="15" customHeight="1" x14ac:dyDescent="0.25">
      <c r="A7" s="18" t="s">
        <v>11</v>
      </c>
      <c r="B7" s="18"/>
      <c r="C7" s="18"/>
      <c r="D7" s="18"/>
      <c r="E7" s="18"/>
      <c r="F7" s="2"/>
      <c r="G7" s="2"/>
      <c r="H7" s="2"/>
    </row>
    <row r="8" spans="1:8" ht="15" customHeight="1" x14ac:dyDescent="0.25">
      <c r="A8" s="19" t="s">
        <v>2</v>
      </c>
      <c r="B8" s="19" t="s">
        <v>16</v>
      </c>
      <c r="C8" s="19" t="s">
        <v>3</v>
      </c>
      <c r="D8" s="19" t="s">
        <v>4</v>
      </c>
      <c r="E8" s="19" t="s">
        <v>0</v>
      </c>
      <c r="F8" s="2"/>
      <c r="G8" s="2"/>
      <c r="H8" s="2"/>
    </row>
    <row r="9" spans="1:8" ht="15" customHeight="1" x14ac:dyDescent="0.25">
      <c r="A9" s="20" t="s">
        <v>18</v>
      </c>
      <c r="B9" s="21" t="s">
        <v>17</v>
      </c>
      <c r="C9" s="22">
        <v>138</v>
      </c>
      <c r="D9" s="10"/>
      <c r="E9" s="23">
        <f>C9*D9</f>
        <v>0</v>
      </c>
      <c r="F9" s="2"/>
      <c r="G9" s="2"/>
      <c r="H9" s="2"/>
    </row>
    <row r="10" spans="1:8" ht="15" customHeight="1" x14ac:dyDescent="0.25">
      <c r="A10" s="24" t="s">
        <v>7</v>
      </c>
      <c r="B10" s="24"/>
      <c r="C10" s="24"/>
      <c r="D10" s="24"/>
      <c r="E10" s="8"/>
      <c r="F10" s="2"/>
      <c r="G10" s="2"/>
      <c r="H10" s="2"/>
    </row>
    <row r="11" spans="1:8" ht="15" customHeight="1" x14ac:dyDescent="0.25">
      <c r="A11" s="25" t="s">
        <v>1</v>
      </c>
      <c r="B11" s="25"/>
      <c r="C11" s="25"/>
      <c r="D11" s="25"/>
      <c r="E11" s="9">
        <f>E9+(E9*E10)</f>
        <v>0</v>
      </c>
    </row>
    <row r="13" spans="1:8" x14ac:dyDescent="0.25">
      <c r="A13" s="18" t="s">
        <v>10</v>
      </c>
      <c r="B13" s="18"/>
      <c r="C13" s="18"/>
      <c r="D13" s="18"/>
      <c r="E13" s="18"/>
    </row>
    <row r="14" spans="1:8" x14ac:dyDescent="0.25">
      <c r="A14" s="19" t="s">
        <v>2</v>
      </c>
      <c r="B14" s="19"/>
      <c r="C14" s="19" t="s">
        <v>3</v>
      </c>
      <c r="D14" s="19" t="s">
        <v>4</v>
      </c>
      <c r="E14" s="19" t="s">
        <v>0</v>
      </c>
    </row>
    <row r="15" spans="1:8" ht="15" customHeight="1" x14ac:dyDescent="0.25">
      <c r="A15" s="20" t="s">
        <v>24</v>
      </c>
      <c r="B15" s="21" t="s">
        <v>19</v>
      </c>
      <c r="C15" s="22">
        <v>62</v>
      </c>
      <c r="D15" s="11"/>
      <c r="E15" s="23">
        <f>C15*D15</f>
        <v>0</v>
      </c>
    </row>
    <row r="16" spans="1:8" x14ac:dyDescent="0.25">
      <c r="A16" s="24" t="s">
        <v>7</v>
      </c>
      <c r="B16" s="24"/>
      <c r="C16" s="24"/>
      <c r="D16" s="24"/>
      <c r="E16" s="8"/>
    </row>
    <row r="17" spans="1:5" x14ac:dyDescent="0.25">
      <c r="A17" s="25" t="s">
        <v>1</v>
      </c>
      <c r="B17" s="25"/>
      <c r="C17" s="25"/>
      <c r="D17" s="25"/>
      <c r="E17" s="9">
        <f>E15+(E15*E16)</f>
        <v>0</v>
      </c>
    </row>
    <row r="19" spans="1:5" x14ac:dyDescent="0.25">
      <c r="A19" s="18" t="s">
        <v>9</v>
      </c>
      <c r="B19" s="18"/>
      <c r="C19" s="18"/>
      <c r="D19" s="18"/>
      <c r="E19" s="18"/>
    </row>
    <row r="20" spans="1:5" x14ac:dyDescent="0.25">
      <c r="A20" s="19" t="s">
        <v>2</v>
      </c>
      <c r="B20" s="19"/>
      <c r="C20" s="19" t="s">
        <v>3</v>
      </c>
      <c r="D20" s="19" t="s">
        <v>4</v>
      </c>
      <c r="E20" s="19" t="s">
        <v>0</v>
      </c>
    </row>
    <row r="21" spans="1:5" ht="15" customHeight="1" x14ac:dyDescent="0.25">
      <c r="A21" s="20" t="s">
        <v>21</v>
      </c>
      <c r="B21" s="21" t="s">
        <v>20</v>
      </c>
      <c r="C21" s="22">
        <v>414</v>
      </c>
      <c r="D21" s="11"/>
      <c r="E21" s="23">
        <f>C21*D21</f>
        <v>0</v>
      </c>
    </row>
    <row r="22" spans="1:5" x14ac:dyDescent="0.25">
      <c r="A22" s="24" t="s">
        <v>7</v>
      </c>
      <c r="B22" s="24"/>
      <c r="C22" s="24"/>
      <c r="D22" s="24"/>
      <c r="E22" s="8"/>
    </row>
    <row r="23" spans="1:5" x14ac:dyDescent="0.25">
      <c r="A23" s="25" t="s">
        <v>1</v>
      </c>
      <c r="B23" s="25"/>
      <c r="C23" s="25"/>
      <c r="D23" s="25"/>
      <c r="E23" s="9">
        <f>E21+(E21*E22)</f>
        <v>0</v>
      </c>
    </row>
    <row r="25" spans="1:5" x14ac:dyDescent="0.25">
      <c r="A25" s="26" t="s">
        <v>14</v>
      </c>
      <c r="B25" s="26"/>
      <c r="C25" s="27"/>
      <c r="D25" s="26"/>
      <c r="E25" s="26"/>
    </row>
    <row r="26" spans="1:5" x14ac:dyDescent="0.25">
      <c r="A26" s="19" t="s">
        <v>2</v>
      </c>
      <c r="B26" s="19"/>
      <c r="C26" s="19" t="s">
        <v>3</v>
      </c>
      <c r="D26" s="19" t="s">
        <v>4</v>
      </c>
      <c r="E26" s="19" t="s">
        <v>0</v>
      </c>
    </row>
    <row r="27" spans="1:5" ht="15" customHeight="1" x14ac:dyDescent="0.25">
      <c r="A27" s="21" t="s">
        <v>12</v>
      </c>
      <c r="B27" s="21" t="s">
        <v>22</v>
      </c>
      <c r="C27" s="22">
        <v>466</v>
      </c>
      <c r="D27" s="7"/>
      <c r="E27" s="28">
        <f>C27*D27</f>
        <v>0</v>
      </c>
    </row>
    <row r="28" spans="1:5" x14ac:dyDescent="0.25">
      <c r="A28" s="29" t="s">
        <v>7</v>
      </c>
      <c r="B28" s="30"/>
      <c r="C28" s="30"/>
      <c r="D28" s="31"/>
      <c r="E28" s="8"/>
    </row>
    <row r="29" spans="1:5" x14ac:dyDescent="0.25">
      <c r="A29" s="25" t="s">
        <v>1</v>
      </c>
      <c r="B29" s="25"/>
      <c r="C29" s="25"/>
      <c r="D29" s="25"/>
      <c r="E29" s="9">
        <f>E27+(E27*E28)</f>
        <v>0</v>
      </c>
    </row>
    <row r="31" spans="1:5" x14ac:dyDescent="0.25">
      <c r="A31" s="18" t="s">
        <v>15</v>
      </c>
      <c r="B31" s="18"/>
      <c r="C31" s="18">
        <v>35</v>
      </c>
      <c r="D31" s="18"/>
      <c r="E31" s="18"/>
    </row>
    <row r="32" spans="1:5" x14ac:dyDescent="0.25">
      <c r="A32" s="19" t="s">
        <v>2</v>
      </c>
      <c r="B32" s="19"/>
      <c r="C32" s="19" t="s">
        <v>3</v>
      </c>
      <c r="D32" s="19" t="s">
        <v>4</v>
      </c>
      <c r="E32" s="19" t="s">
        <v>0</v>
      </c>
    </row>
    <row r="33" spans="1:5" ht="15" customHeight="1" x14ac:dyDescent="0.25">
      <c r="A33" s="20" t="s">
        <v>13</v>
      </c>
      <c r="B33" s="21" t="s">
        <v>23</v>
      </c>
      <c r="C33" s="22">
        <v>35</v>
      </c>
      <c r="D33" s="10"/>
      <c r="E33" s="23">
        <f>C33*D33</f>
        <v>0</v>
      </c>
    </row>
    <row r="34" spans="1:5" x14ac:dyDescent="0.25">
      <c r="A34" s="24" t="s">
        <v>7</v>
      </c>
      <c r="B34" s="24"/>
      <c r="C34" s="24"/>
      <c r="D34" s="24"/>
      <c r="E34" s="8"/>
    </row>
    <row r="35" spans="1:5" x14ac:dyDescent="0.25">
      <c r="A35" s="25" t="s">
        <v>1</v>
      </c>
      <c r="B35" s="25"/>
      <c r="C35" s="25"/>
      <c r="D35" s="25"/>
      <c r="E35" s="9">
        <f>E33+(E33*E34)</f>
        <v>0</v>
      </c>
    </row>
  </sheetData>
  <sheetProtection algorithmName="SHA-512" hashValue="zjghIMqVoOqLYN0gHRfhMpRG/GmrW5rreuqUjymfq393vLo6xnv041MyF0Kg32bPdzajZHIK1e2wSB1aTz9BPA==" saltValue="c2CPnk4lSt4f/qr8IAnzvg==" spinCount="100000" sheet="1" objects="1" scenarios="1"/>
  <mergeCells count="17">
    <mergeCell ref="A1:E1"/>
    <mergeCell ref="A13:E13"/>
    <mergeCell ref="A7:E7"/>
    <mergeCell ref="A11:D11"/>
    <mergeCell ref="A10:D10"/>
    <mergeCell ref="B3:E3"/>
    <mergeCell ref="B5:E5"/>
    <mergeCell ref="A34:D34"/>
    <mergeCell ref="A35:D35"/>
    <mergeCell ref="A31:E31"/>
    <mergeCell ref="A28:D28"/>
    <mergeCell ref="A29:D29"/>
    <mergeCell ref="A22:D22"/>
    <mergeCell ref="A23:D23"/>
    <mergeCell ref="A16:D16"/>
    <mergeCell ref="A17:D17"/>
    <mergeCell ref="A19:E19"/>
  </mergeCells>
  <pageMargins left="0.7" right="0.7" top="0.78740157499999996" bottom="0.78740157499999996" header="0.3" footer="0.3"/>
  <pageSetup paperSize="9" scale="8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76200</xdr:colOff>
                    <xdr:row>4</xdr:row>
                    <xdr:rowOff>400050</xdr:rowOff>
                  </from>
                  <to>
                    <xdr:col>0</xdr:col>
                    <xdr:colOff>2038350</xdr:colOff>
                    <xdr:row>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76200</xdr:colOff>
                    <xdr:row>4</xdr:row>
                    <xdr:rowOff>161925</xdr:rowOff>
                  </from>
                  <to>
                    <xdr:col>1</xdr:col>
                    <xdr:colOff>257175</xdr:colOff>
                    <xdr:row>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76200</xdr:colOff>
                    <xdr:row>4</xdr:row>
                    <xdr:rowOff>628650</xdr:rowOff>
                  </from>
                  <to>
                    <xdr:col>0</xdr:col>
                    <xdr:colOff>1952625</xdr:colOff>
                    <xdr:row>4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76200</xdr:colOff>
                    <xdr:row>4</xdr:row>
                    <xdr:rowOff>838200</xdr:rowOff>
                  </from>
                  <to>
                    <xdr:col>0</xdr:col>
                    <xdr:colOff>1952625</xdr:colOff>
                    <xdr:row>4</xdr:row>
                    <xdr:rowOff>1076325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0</xdr:col>
                    <xdr:colOff>76200</xdr:colOff>
                    <xdr:row>4</xdr:row>
                    <xdr:rowOff>1047750</xdr:rowOff>
                  </from>
                  <to>
                    <xdr:col>0</xdr:col>
                    <xdr:colOff>1952625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02_Preisblatt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Bartnik, Alexandra</dc:creator>
  <cp:lastModifiedBy>Bartnik, Alexandra</cp:lastModifiedBy>
  <cp:lastPrinted>2025-06-10T06:07:20Z</cp:lastPrinted>
  <dcterms:created xsi:type="dcterms:W3CDTF">2024-03-18T06:33:09Z</dcterms:created>
  <dcterms:modified xsi:type="dcterms:W3CDTF">2026-04-29T13:10:46Z</dcterms:modified>
</cp:coreProperties>
</file>